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loubang/Documents/Cerebral Palsy /Cerebral palsy tendon paper/"/>
    </mc:Choice>
  </mc:AlternateContent>
  <xr:revisionPtr revIDLastSave="0" documentId="13_ncr:1_{5FC7EDC1-1AD5-1446-AF88-FD2162F6CDAC}" xr6:coauthVersionLast="47" xr6:coauthVersionMax="47" xr10:uidLastSave="{00000000-0000-0000-0000-000000000000}"/>
  <bookViews>
    <workbookView xWindow="1960" yWindow="500" windowWidth="26840" windowHeight="15000" xr2:uid="{00000000-000D-0000-FFFF-FFFF00000000}"/>
  </bookViews>
  <sheets>
    <sheet name="Table S7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</calcChain>
</file>

<file path=xl/sharedStrings.xml><?xml version="1.0" encoding="utf-8"?>
<sst xmlns="http://schemas.openxmlformats.org/spreadsheetml/2006/main" count="60" uniqueCount="57">
  <si>
    <t>Term</t>
  </si>
  <si>
    <t>Overlap</t>
  </si>
  <si>
    <t>Odds Ratio</t>
  </si>
  <si>
    <t>Combined Score</t>
  </si>
  <si>
    <t>Genes</t>
  </si>
  <si>
    <t>20/133</t>
  </si>
  <si>
    <t>RTP4;IFITM1;CD40;RSAD2;APOBEC3G;MX2;MX1;NLRC5;IFI44L;IFIT3;AKAP1;CXCL10;MOV10;PLSCR1;IFI27;OAS1;STING1;OAS2;IRF1;NLRP1</t>
  </si>
  <si>
    <t>14/65</t>
  </si>
  <si>
    <t>IFITM1;RSAD2;MX2;MX1;HLA-F;IFIT3;PSMB8;HLA-E;IFI27;OAS1;OAS2;IRF1;IRF6;XAF1</t>
  </si>
  <si>
    <t>18/124</t>
  </si>
  <si>
    <t>RTP4;IFITM1;CD40;RSAD2;APOBEC3G;MX2;MX1;NLRC5;IFI44L;IFIT3;MOV10;PLSCR1;IFI27;OAS1;STING1;OAS2;IRF1;NLRP1</t>
  </si>
  <si>
    <t>CD40;MAP3K1;IRF1;PDE2A;CASP1;TNFRSF8;TNFRSF10B;TNFRSF10A;F11R</t>
  </si>
  <si>
    <t>35/621</t>
  </si>
  <si>
    <t>CNTF;CIITA;IFITM1;CD40;MAOA;PDGFB;NOD1;IFIT3;IKBKB;CCL5;CASP1;TNFRSF8;TRIM25;MAP3K8;CCL16;IL15RA;RSAD2;TNFSF15;MX2;MX1;FLT3LG;IL17RE;HLA-F;OSMR;PSMB8;PSMB9;HLA-E;CXCL10;CXCL11;IFI27;OAS1;OAS2;IRF1;IRF6;XAF1</t>
  </si>
  <si>
    <t>IFITM1;PLSCR1;NR5A2;RSAD2;OAS1;APOBEC3G;OAS2;CCL5;MX1;TARBP2</t>
  </si>
  <si>
    <t>CXCL10;OAS1;MX1;NLRP1;AKAP1</t>
  </si>
  <si>
    <t>CASP12;CASP10;TNFSF15;CASP1;TNFSF10;TNFRSF10B;NOD1;TNFRSF10A;NLRP1;CFLAR</t>
  </si>
  <si>
    <t>12/121</t>
  </si>
  <si>
    <t>CIITA;OAS1;OAS2;IRF1;CCL5;CASP1;TRIM25;IRF6;HLA-F;CCL16;GBP4;HLA-E</t>
  </si>
  <si>
    <t>IFITM1;PLSCR1;RSAD2;OAS1;APOBEC3G;OAS2;CCL5;MX1</t>
  </si>
  <si>
    <t>14/171</t>
  </si>
  <si>
    <t>CD40;TNFRSF10B;NOD1;CFLAR;IKBKB;GPRC5B;CASP10;UBD;TNFSF10;CASP1;TRIM25;PIM2;CARD16;APOL3</t>
  </si>
  <si>
    <t>16/224</t>
  </si>
  <si>
    <t>CD40;TNFRSF10B;NOD1;CFLAR;IKBKB;GPRC5B;CASP10;UBD;TNFSF10;PLCG2;CASP1;TRIM25;CAPN3;PIM2;CARD16;APOL3</t>
  </si>
  <si>
    <t>11/119</t>
  </si>
  <si>
    <t>CASP12;TNFSF15;CASP10;TNFSF10;CASP1;TNFRSF10B;TNFRSF10A;NOD1;NLRP1;CFLAR;MAP3K5</t>
  </si>
  <si>
    <t>16/231</t>
  </si>
  <si>
    <t>MX1;TNFRSF10B;TNFRSF10A;TNFAIP1;CFLAR;AKAP1;TGFBR2;PLSCR1;CASP12;IFI27;CASP10;IRF1;CASP1;CAPN3;NLRP1;TP63</t>
  </si>
  <si>
    <t>CIITA;OAS1;OAS2;IRF1;TRIM25;IRF6;HLA-F;HLA-E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</si>
  <si>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</si>
  <si>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 xml:space="preserve">Adjusted </t>
    </r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</si>
  <si>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>-log(</t>
    </r>
    <r>
      <rPr>
        <b/>
        <i/>
        <sz val="12"/>
        <rFont val="Calibri"/>
        <family val="2"/>
      </rPr>
      <t>p</t>
    </r>
    <r>
      <rPr>
        <b/>
        <sz val="12"/>
        <rFont val="Calibri"/>
        <family val="2"/>
      </rPr>
      <t xml:space="preserve"> value)</t>
    </r>
  </si>
  <si>
    <t>9/49</t>
  </si>
  <si>
    <t>10/67</t>
  </si>
  <si>
    <t>5/14</t>
  </si>
  <si>
    <t>10/81</t>
  </si>
  <si>
    <t>8/54</t>
  </si>
  <si>
    <t>8/68</t>
  </si>
  <si>
    <t>8/70</t>
  </si>
  <si>
    <t>Defense response to virus (GO:0051607)</t>
  </si>
  <si>
    <t>Cellular response to type I interferon (GO:0071357)</t>
  </si>
  <si>
    <t>Type I interferon signaling pathway (GO:0060337)</t>
  </si>
  <si>
    <t>Defense response to symbiont (GO:0140546)</t>
  </si>
  <si>
    <t>Cellular response to mechanical stimulus (GO:0071260)</t>
  </si>
  <si>
    <t>Cytokine-mediated signaling pathway (GO:0019221)</t>
  </si>
  <si>
    <t>Regulation of viral genome replication (GO:0045069)</t>
  </si>
  <si>
    <t>Antiviral innate immune response (GO:0140374)</t>
  </si>
  <si>
    <t>Activation of cysteine-type endopeptidase activity involved in apoptotic process (GO:0006919)</t>
  </si>
  <si>
    <t>Cellular response to interferon-gamma (GO:0071346)</t>
  </si>
  <si>
    <t>Negative regulation of viral genome replication (GO:0045071)</t>
  </si>
  <si>
    <t>Positive regulation of I-kappaB kinase/NF-kappaB signaling (GO:0043123)</t>
  </si>
  <si>
    <t>Regulation of I-kappaB kinase/NF-kappaB signaling (GO:0043122)</t>
  </si>
  <si>
    <t>Positive regulation of cysteine-type endopeptidase activity involved in apoptotic process (GO:0043280)</t>
  </si>
  <si>
    <t>Apoptotic process (GO:0006915)</t>
  </si>
  <si>
    <t>Interferon-gamma-mediated signaling pathway (GO:0060333)</t>
  </si>
  <si>
    <t>Negative regulation of viral process (GO:0048525)</t>
  </si>
  <si>
    <t>Table S5: Gene ontology analysis for biological processes for downregulated genes in tetraplegic CP patients vs. control patients.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</si>
</sst>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9" fillId="0" borderId="0" xfId="0" quotePrefix="1" applyFont="1" applyAlignment="1">
      <alignment horizontal="center"/>
    </xf>
    <xf numFmtId="165" fontId="0" fillId="0" borderId="0" xfId="0" applyNumberFormat="1" applyAlignment="1">
      <alignment horizontal="center"/>
    </xf>
    <xf numFmtId="17" fontId="0" fillId="0" borderId="0" xfId="0" quotePrefix="1" applyNumberForma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1A4C1-B20C-A04D-9DAE-C6B8178EB7A7}">
  <dimension ref="A1:H19"/>
  <sheetViews>
    <sheetView tabSelected="1" workbookViewId="0">
      <selection activeCell="A7" sqref="A7"/>
    </sheetView>
  </sheetViews>
  <sheetFormatPr baseColWidth="10" defaultRowHeight="16" x14ac:dyDescent="0.2"/>
  <cols>
    <col min="1" max="1" width="87" bestFit="1" customWidth="1"/>
    <col min="2" max="7" width="14.83203125" style="1" customWidth="1"/>
    <col min="8" max="8" width="196.83203125" customWidth="1"/>
  </cols>
  <sheetData>
    <row r="1" spans="1:8" x14ac:dyDescent="0.2">
      <c r="A1" s="8" t="s">
        <v>56</v>
      </c>
      <c r="B1" s="8"/>
      <c r="C1" s="8"/>
      <c r="D1" s="8"/>
      <c r="E1" s="8"/>
      <c r="F1" s="8"/>
      <c r="G1" s="8"/>
      <c r="H1" s="8"/>
    </row>
    <row r="2" spans="1:8" s="3" customFormat="1" x14ac:dyDescent="0.2">
      <c r="A2" s="3" t="s">
        <v>0</v>
      </c>
      <c r="B2" s="4" t="s">
        <v>1</v>
      </c>
      <c r="C2" s="4" t="s">
        <v>29</v>
      </c>
      <c r="D2" s="4" t="s">
        <v>30</v>
      </c>
      <c r="E2" s="5" t="s">
        <v>31</v>
      </c>
      <c r="F2" s="4" t="s">
        <v>2</v>
      </c>
      <c r="G2" s="4" t="s">
        <v>3</v>
      </c>
      <c r="H2" s="3" t="s">
        <v>4</v>
      </c>
    </row>
    <row r="3" spans="1:8" x14ac:dyDescent="0.2">
      <c r="A3" t="s">
        <v>39</v>
      </c>
      <c r="B3" s="1" t="s">
        <v>5</v>
      </c>
      <c r="C3" s="6">
        <v>8.7695480384640503E-11</v>
      </c>
      <c r="D3" s="6">
        <v>2.1669553203044601E-7</v>
      </c>
      <c r="E3" s="2">
        <f t="shared" ref="E3:E19" si="0">-LOG(D3,2)</f>
        <v>22.137827256898877</v>
      </c>
      <c r="F3" s="2">
        <v>7.3044624364526403</v>
      </c>
      <c r="G3" s="2">
        <v>169.15053780932601</v>
      </c>
      <c r="H3" t="s">
        <v>6</v>
      </c>
    </row>
    <row r="4" spans="1:8" x14ac:dyDescent="0.2">
      <c r="A4" t="s">
        <v>40</v>
      </c>
      <c r="B4" s="1" t="s">
        <v>7</v>
      </c>
      <c r="C4" s="6">
        <v>4.5385599858710902E-10</v>
      </c>
      <c r="D4" s="6">
        <v>3.7382605750291602E-7</v>
      </c>
      <c r="E4" s="2">
        <f t="shared" si="0"/>
        <v>21.351129528729334</v>
      </c>
      <c r="F4" s="2">
        <v>11.2220299884659</v>
      </c>
      <c r="G4" s="2">
        <v>241.42223735605199</v>
      </c>
      <c r="H4" t="s">
        <v>8</v>
      </c>
    </row>
    <row r="5" spans="1:8" x14ac:dyDescent="0.2">
      <c r="A5" t="s">
        <v>41</v>
      </c>
      <c r="B5" s="1" t="s">
        <v>7</v>
      </c>
      <c r="C5" s="6">
        <v>4.5385599858710902E-10</v>
      </c>
      <c r="D5" s="6">
        <v>3.7382605750291602E-7</v>
      </c>
      <c r="E5" s="2">
        <f t="shared" si="0"/>
        <v>21.351129528729334</v>
      </c>
      <c r="F5" s="2">
        <v>11.2220299884659</v>
      </c>
      <c r="G5" s="2">
        <v>241.42223735605199</v>
      </c>
      <c r="H5" t="s">
        <v>8</v>
      </c>
    </row>
    <row r="6" spans="1:8" x14ac:dyDescent="0.2">
      <c r="A6" t="s">
        <v>42</v>
      </c>
      <c r="B6" s="1" t="s">
        <v>9</v>
      </c>
      <c r="C6" s="6">
        <v>1.3884061762069599E-9</v>
      </c>
      <c r="D6" s="6">
        <v>8.5768791535185098E-7</v>
      </c>
      <c r="E6" s="2">
        <f t="shared" si="0"/>
        <v>20.15304387065764</v>
      </c>
      <c r="F6" s="2">
        <v>6.9809721778062004</v>
      </c>
      <c r="G6" s="2">
        <v>142.37769116963901</v>
      </c>
      <c r="H6" t="s">
        <v>10</v>
      </c>
    </row>
    <row r="7" spans="1:8" x14ac:dyDescent="0.2">
      <c r="A7" t="s">
        <v>43</v>
      </c>
      <c r="B7" s="7" t="s">
        <v>32</v>
      </c>
      <c r="C7" s="6">
        <v>2.54063688734828E-6</v>
      </c>
      <c r="D7" s="6">
        <v>1.25558274972752E-3</v>
      </c>
      <c r="E7" s="2">
        <f t="shared" si="0"/>
        <v>9.6374271714748492</v>
      </c>
      <c r="F7" s="2">
        <v>9.1075883575883498</v>
      </c>
      <c r="G7" s="2">
        <v>117.33393300186999</v>
      </c>
      <c r="H7" t="s">
        <v>11</v>
      </c>
    </row>
    <row r="8" spans="1:8" x14ac:dyDescent="0.2">
      <c r="A8" t="s">
        <v>44</v>
      </c>
      <c r="B8" s="1" t="s">
        <v>12</v>
      </c>
      <c r="C8" s="6">
        <v>4.6586572531871297E-6</v>
      </c>
      <c r="D8" s="6">
        <v>1.78102889862261E-3</v>
      </c>
      <c r="E8" s="2">
        <f t="shared" si="0"/>
        <v>9.1330733591482804</v>
      </c>
      <c r="F8" s="2">
        <v>2.4841165660278199</v>
      </c>
      <c r="G8" s="2">
        <v>30.496960759254101</v>
      </c>
      <c r="H8" t="s">
        <v>13</v>
      </c>
    </row>
    <row r="9" spans="1:8" x14ac:dyDescent="0.2">
      <c r="A9" t="s">
        <v>45</v>
      </c>
      <c r="B9" s="7" t="s">
        <v>33</v>
      </c>
      <c r="C9" s="6">
        <v>5.0454076448232798E-6</v>
      </c>
      <c r="D9" s="6">
        <v>1.78102889862261E-3</v>
      </c>
      <c r="E9" s="2">
        <f t="shared" si="0"/>
        <v>9.1330733591482804</v>
      </c>
      <c r="F9" s="2">
        <v>7.1100146198830396</v>
      </c>
      <c r="G9" s="2">
        <v>86.721076590525399</v>
      </c>
      <c r="H9" t="s">
        <v>14</v>
      </c>
    </row>
    <row r="10" spans="1:8" x14ac:dyDescent="0.2">
      <c r="A10" t="s">
        <v>46</v>
      </c>
      <c r="B10" s="7" t="s">
        <v>34</v>
      </c>
      <c r="C10" s="6">
        <v>1.44197078210245E-5</v>
      </c>
      <c r="D10" s="6">
        <v>4.4538872532189702E-3</v>
      </c>
      <c r="E10" s="2">
        <f t="shared" si="0"/>
        <v>7.8107192468059505</v>
      </c>
      <c r="F10" s="2">
        <v>22.3379152348224</v>
      </c>
      <c r="G10" s="2">
        <v>248.99883543877601</v>
      </c>
      <c r="H10" t="s">
        <v>15</v>
      </c>
    </row>
    <row r="11" spans="1:8" x14ac:dyDescent="0.2">
      <c r="A11" t="s">
        <v>47</v>
      </c>
      <c r="B11" s="7" t="s">
        <v>35</v>
      </c>
      <c r="C11" s="6">
        <v>2.8147736650184401E-5</v>
      </c>
      <c r="D11" s="6">
        <v>7.7281174736228498E-3</v>
      </c>
      <c r="E11" s="2">
        <f t="shared" si="0"/>
        <v>7.0156672601927221</v>
      </c>
      <c r="F11" s="2">
        <v>5.7039319248826201</v>
      </c>
      <c r="G11" s="2">
        <v>59.766047456260203</v>
      </c>
      <c r="H11" t="s">
        <v>16</v>
      </c>
    </row>
    <row r="12" spans="1:8" x14ac:dyDescent="0.2">
      <c r="A12" t="s">
        <v>48</v>
      </c>
      <c r="B12" s="1" t="s">
        <v>17</v>
      </c>
      <c r="C12" s="6">
        <v>4.2664264298842899E-5</v>
      </c>
      <c r="D12" s="6">
        <v>1.0542339708243999E-2</v>
      </c>
      <c r="E12" s="2">
        <f t="shared" si="0"/>
        <v>6.5676611035505656</v>
      </c>
      <c r="F12" s="2">
        <v>4.4683889294077002</v>
      </c>
      <c r="G12" s="2">
        <v>44.961594705206799</v>
      </c>
      <c r="H12" t="s">
        <v>18</v>
      </c>
    </row>
    <row r="13" spans="1:8" x14ac:dyDescent="0.2">
      <c r="A13" t="s">
        <v>49</v>
      </c>
      <c r="B13" s="7" t="s">
        <v>36</v>
      </c>
      <c r="C13" s="6">
        <v>4.7403944854091302E-5</v>
      </c>
      <c r="D13" s="6">
        <v>1.0648649794041801E-2</v>
      </c>
      <c r="E13" s="2">
        <f t="shared" si="0"/>
        <v>6.5531856756550715</v>
      </c>
      <c r="F13" s="2">
        <v>7.0229117806242103</v>
      </c>
      <c r="G13" s="2">
        <v>69.925763890046099</v>
      </c>
      <c r="H13" t="s">
        <v>19</v>
      </c>
    </row>
    <row r="14" spans="1:8" x14ac:dyDescent="0.2">
      <c r="A14" t="s">
        <v>50</v>
      </c>
      <c r="B14" s="1" t="s">
        <v>20</v>
      </c>
      <c r="C14" s="6">
        <v>8.4874776784796195E-5</v>
      </c>
      <c r="D14" s="6">
        <v>1.7477131119602599E-2</v>
      </c>
      <c r="E14" s="2">
        <f t="shared" si="0"/>
        <v>5.8383878046619895</v>
      </c>
      <c r="F14" s="2">
        <v>3.6255151742225502</v>
      </c>
      <c r="G14" s="2">
        <v>33.986788722339298</v>
      </c>
      <c r="H14" t="s">
        <v>21</v>
      </c>
    </row>
    <row r="15" spans="1:8" x14ac:dyDescent="0.2">
      <c r="A15" t="s">
        <v>51</v>
      </c>
      <c r="B15" s="1" t="s">
        <v>22</v>
      </c>
      <c r="C15" s="6">
        <v>1.3731389004879101E-4</v>
      </c>
      <c r="D15" s="6">
        <v>2.6100201716197102E-2</v>
      </c>
      <c r="E15" s="2">
        <f t="shared" si="0"/>
        <v>5.2597952330242901</v>
      </c>
      <c r="F15" s="2">
        <v>3.1324245374878199</v>
      </c>
      <c r="G15" s="2">
        <v>27.857406591260101</v>
      </c>
      <c r="H15" t="s">
        <v>23</v>
      </c>
    </row>
    <row r="16" spans="1:8" x14ac:dyDescent="0.2">
      <c r="A16" t="s">
        <v>52</v>
      </c>
      <c r="B16" s="1" t="s">
        <v>24</v>
      </c>
      <c r="C16" s="6">
        <v>1.6650204085906899E-4</v>
      </c>
      <c r="D16" s="6">
        <v>2.9387610211625802E-2</v>
      </c>
      <c r="E16" s="2">
        <f t="shared" si="0"/>
        <v>5.088648145382848</v>
      </c>
      <c r="F16" s="2">
        <v>4.1255315858656099</v>
      </c>
      <c r="G16" s="2">
        <v>35.894199903142997</v>
      </c>
      <c r="H16" t="s">
        <v>25</v>
      </c>
    </row>
    <row r="17" spans="1:8" x14ac:dyDescent="0.2">
      <c r="A17" t="s">
        <v>53</v>
      </c>
      <c r="B17" s="1" t="s">
        <v>26</v>
      </c>
      <c r="C17" s="6">
        <v>1.9549898831524399E-4</v>
      </c>
      <c r="D17" s="6">
        <v>3.2205200008464503E-2</v>
      </c>
      <c r="E17" s="2">
        <f t="shared" si="0"/>
        <v>4.9565625380579732</v>
      </c>
      <c r="F17" s="2">
        <v>3.0293396133843502</v>
      </c>
      <c r="G17" s="2">
        <v>25.870425048619701</v>
      </c>
      <c r="H17" t="s">
        <v>27</v>
      </c>
    </row>
    <row r="18" spans="1:8" x14ac:dyDescent="0.2">
      <c r="A18" t="s">
        <v>54</v>
      </c>
      <c r="B18" s="7" t="s">
        <v>37</v>
      </c>
      <c r="C18" s="6">
        <v>2.4970868502215197E-4</v>
      </c>
      <c r="D18" s="6">
        <v>3.85643850431086E-2</v>
      </c>
      <c r="E18" s="2">
        <f t="shared" si="0"/>
        <v>4.6965870842581507</v>
      </c>
      <c r="F18" s="2">
        <v>5.3803596127247504</v>
      </c>
      <c r="G18" s="2">
        <v>44.631242882553501</v>
      </c>
      <c r="H18" t="s">
        <v>28</v>
      </c>
    </row>
    <row r="19" spans="1:8" x14ac:dyDescent="0.2">
      <c r="A19" t="s">
        <v>55</v>
      </c>
      <c r="B19" s="7" t="s">
        <v>38</v>
      </c>
      <c r="C19" s="6">
        <v>3.0559340447243699E-4</v>
      </c>
      <c r="D19" s="6">
        <v>4.4418900144199601E-2</v>
      </c>
      <c r="E19" s="2">
        <f t="shared" si="0"/>
        <v>4.4926825190004482</v>
      </c>
      <c r="F19" s="2">
        <v>5.2062642216570696</v>
      </c>
      <c r="G19" s="2">
        <v>42.135624376036098</v>
      </c>
      <c r="H19" t="s">
        <v>19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Marie-Louise Bang</dc:creator>
  <cp:lastModifiedBy>Marie-Louise Bang</cp:lastModifiedBy>
  <dcterms:created xsi:type="dcterms:W3CDTF">2023-08-19T19:08:35Z</dcterms:created>
  <dcterms:modified xsi:type="dcterms:W3CDTF">2023-08-28T19:46:44Z</dcterms:modified>
</cp:coreProperties>
</file>